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EstaPastaDeTrabalho" defaultThemeVersion="202300"/>
  <mc:AlternateContent xmlns:mc="http://schemas.openxmlformats.org/markup-compatibility/2006">
    <mc:Choice Requires="x15">
      <x15ac:absPath xmlns:x15ac="http://schemas.microsoft.com/office/spreadsheetml/2010/11/ac" url="D:\Dropbox\Diciplinas_USP\GRAD_SEM0233\PPTs\ExResolvidos\"/>
    </mc:Choice>
  </mc:AlternateContent>
  <xr:revisionPtr revIDLastSave="0" documentId="13_ncr:1_{9411C0E3-8DA9-4482-8DDD-D6B7AA47F38B}" xr6:coauthVersionLast="47" xr6:coauthVersionMax="47" xr10:uidLastSave="{00000000-0000-0000-0000-000000000000}"/>
  <bookViews>
    <workbookView xWindow="-120" yWindow="-120" windowWidth="29040" windowHeight="15720" xr2:uid="{C69E40CC-B54E-4039-B2DD-99BB0FFCB70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3" i="1" l="1"/>
  <c r="AC4" i="1"/>
  <c r="AC5" i="1"/>
  <c r="AC6" i="1"/>
  <c r="AC7" i="1"/>
  <c r="AC8" i="1"/>
  <c r="AC9" i="1"/>
  <c r="AC10" i="1"/>
  <c r="AC11" i="1"/>
  <c r="AC2" i="1"/>
  <c r="AB3" i="1"/>
  <c r="AB4" i="1"/>
  <c r="AB5" i="1"/>
  <c r="AB6" i="1"/>
  <c r="AB7" i="1"/>
  <c r="AB8" i="1"/>
  <c r="AB9" i="1"/>
  <c r="AB10" i="1"/>
  <c r="AB11" i="1"/>
  <c r="AB2" i="1"/>
  <c r="Z11" i="1"/>
  <c r="Z10" i="1"/>
  <c r="Z9" i="1"/>
  <c r="Z8" i="1"/>
  <c r="Z7" i="1"/>
  <c r="Z6" i="1"/>
  <c r="Z5" i="1"/>
  <c r="Z4" i="1"/>
  <c r="Z3" i="1"/>
  <c r="Z2" i="1"/>
  <c r="Q11" i="1"/>
  <c r="Q10" i="1"/>
  <c r="Q9" i="1"/>
  <c r="Q8" i="1"/>
  <c r="Q7" i="1"/>
  <c r="Q6" i="1"/>
  <c r="Q5" i="1"/>
  <c r="Q4" i="1"/>
  <c r="Q3" i="1"/>
  <c r="Q2" i="1"/>
  <c r="H3" i="1"/>
  <c r="H4" i="1"/>
  <c r="H5" i="1"/>
  <c r="H6" i="1"/>
  <c r="H7" i="1"/>
  <c r="H8" i="1"/>
  <c r="H9" i="1"/>
  <c r="H10" i="1"/>
  <c r="H11" i="1"/>
  <c r="H2" i="1"/>
</calcChain>
</file>

<file path=xl/sharedStrings.xml><?xml version="1.0" encoding="utf-8"?>
<sst xmlns="http://schemas.openxmlformats.org/spreadsheetml/2006/main" count="26" uniqueCount="10">
  <si>
    <t>T</t>
  </si>
  <si>
    <t>P</t>
  </si>
  <si>
    <t>v</t>
  </si>
  <si>
    <t>u</t>
  </si>
  <si>
    <t>h</t>
  </si>
  <si>
    <t>Cp</t>
  </si>
  <si>
    <t>Cp/Cv</t>
  </si>
  <si>
    <t>Cv</t>
  </si>
  <si>
    <t>Cpavg</t>
  </si>
  <si>
    <t>Cv,avg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</si>
</sst>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Planilha1!$AB$1</c:f>
              <c:strCache>
                <c:ptCount val="1"/>
                <c:pt idx="0">
                  <c:v>Cpavg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2823709536307961E-2"/>
                  <c:y val="1.1621828521434821E-2"/>
                </c:manualLayout>
              </c:layout>
              <c:numFmt formatCode="0.000E+00" sourceLinked="0"/>
              <c:spPr>
                <a:solidFill>
                  <a:schemeClr val="tx2">
                    <a:lumMod val="10000"/>
                    <a:lumOff val="9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Planilha1!$B$2:$B$11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Planilha1!$AB$2:$AB$11</c:f>
              <c:numCache>
                <c:formatCode>General</c:formatCode>
                <c:ptCount val="10"/>
                <c:pt idx="0">
                  <c:v>1.0413273333333333</c:v>
                </c:pt>
                <c:pt idx="1">
                  <c:v>1.0429683333333333</c:v>
                </c:pt>
                <c:pt idx="2">
                  <c:v>1.0446106666666666</c:v>
                </c:pt>
                <c:pt idx="3">
                  <c:v>1.0462533333333333</c:v>
                </c:pt>
                <c:pt idx="4">
                  <c:v>1.0478973333333332</c:v>
                </c:pt>
                <c:pt idx="5">
                  <c:v>1.0495416666666666</c:v>
                </c:pt>
                <c:pt idx="6">
                  <c:v>1.0511866666666665</c:v>
                </c:pt>
                <c:pt idx="7">
                  <c:v>1.0528326666666665</c:v>
                </c:pt>
                <c:pt idx="8">
                  <c:v>1.0544796666666667</c:v>
                </c:pt>
                <c:pt idx="9">
                  <c:v>1.0561263333333333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66-467E-822E-FFC4C9F33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8966895"/>
        <c:axId val="2028962575"/>
      </c:scatterChart>
      <c:valAx>
        <c:axId val="202896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pressão (bar)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28962575"/>
        <c:crosses val="autoZero"/>
        <c:crossBetween val="midCat"/>
      </c:valAx>
      <c:valAx>
        <c:axId val="2028962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Cp,avg (kJ/kg/K)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289668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Planilha1!$AB$1</c:f>
              <c:strCache>
                <c:ptCount val="1"/>
                <c:pt idx="0">
                  <c:v>Cpavg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2823709536307961E-2"/>
                  <c:y val="1.1621828521434821E-2"/>
                </c:manualLayout>
              </c:layout>
              <c:numFmt formatCode="0.000E+00" sourceLinked="0"/>
              <c:spPr>
                <a:solidFill>
                  <a:schemeClr val="tx2">
                    <a:lumMod val="10000"/>
                    <a:lumOff val="9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Planilha1!$B$2:$B$11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Planilha1!$AC$2:$AC$11</c:f>
              <c:numCache>
                <c:formatCode>General</c:formatCode>
                <c:ptCount val="10"/>
                <c:pt idx="0">
                  <c:v>0.74313659225415274</c:v>
                </c:pt>
                <c:pt idx="1">
                  <c:v>0.74338900665993179</c:v>
                </c:pt>
                <c:pt idx="2">
                  <c:v>0.74364104203749548</c:v>
                </c:pt>
                <c:pt idx="3">
                  <c:v>0.74389216437339856</c:v>
                </c:pt>
                <c:pt idx="4">
                  <c:v>0.74414308664859752</c:v>
                </c:pt>
                <c:pt idx="5">
                  <c:v>0.74439309978851886</c:v>
                </c:pt>
                <c:pt idx="6">
                  <c:v>0.74464226691987123</c:v>
                </c:pt>
                <c:pt idx="7">
                  <c:v>0.7448913533557292</c:v>
                </c:pt>
                <c:pt idx="8">
                  <c:v>0.74513983257736671</c:v>
                </c:pt>
                <c:pt idx="9">
                  <c:v>0.74538746663036759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66-467E-822E-FFC4C9F33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8966895"/>
        <c:axId val="2028962575"/>
      </c:scatterChart>
      <c:valAx>
        <c:axId val="202896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pressão (bar)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28962575"/>
        <c:crosses val="autoZero"/>
        <c:crossBetween val="midCat"/>
      </c:valAx>
      <c:valAx>
        <c:axId val="2028962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Cv,avg (kJ/kg/K)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289668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Planilha1!$E$1</c:f>
              <c:strCache>
                <c:ptCount val="1"/>
                <c:pt idx="0">
                  <c:v>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Planilha1!$B$2:$B$11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Planilha1!$E$2:$E$11</c:f>
              <c:numCache>
                <c:formatCode>General</c:formatCode>
                <c:ptCount val="10"/>
                <c:pt idx="0">
                  <c:v>308.22859999999997</c:v>
                </c:pt>
                <c:pt idx="1">
                  <c:v>308.0034</c:v>
                </c:pt>
                <c:pt idx="2">
                  <c:v>307.77859999999998</c:v>
                </c:pt>
                <c:pt idx="3">
                  <c:v>307.55430000000001</c:v>
                </c:pt>
                <c:pt idx="4">
                  <c:v>307.3304</c:v>
                </c:pt>
                <c:pt idx="5">
                  <c:v>307.10700000000003</c:v>
                </c:pt>
                <c:pt idx="6">
                  <c:v>306.88389999999998</c:v>
                </c:pt>
                <c:pt idx="7">
                  <c:v>306.66129999999998</c:v>
                </c:pt>
                <c:pt idx="8">
                  <c:v>306.43920000000003</c:v>
                </c:pt>
                <c:pt idx="9">
                  <c:v>306.21749999999997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66-467E-822E-FFC4C9F33898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1539807524059495E-2"/>
                  <c:y val="-0.26617818606007582"/>
                </c:manualLayout>
              </c:layout>
              <c:numFmt formatCode="General" sourceLinked="0"/>
              <c:spPr>
                <a:solidFill>
                  <a:schemeClr val="tx2">
                    <a:lumMod val="10000"/>
                    <a:lumOff val="9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Planilha1!$B$2:$B$11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Planilha1!$N$2:$N$11</c:f>
              <c:numCache>
                <c:formatCode>General</c:formatCode>
                <c:ptCount val="10"/>
                <c:pt idx="0">
                  <c:v>309.26990000000001</c:v>
                </c:pt>
                <c:pt idx="1">
                  <c:v>309.04640000000001</c:v>
                </c:pt>
                <c:pt idx="2">
                  <c:v>308.82330000000002</c:v>
                </c:pt>
                <c:pt idx="3">
                  <c:v>308.60059999999999</c:v>
                </c:pt>
                <c:pt idx="4">
                  <c:v>308.37830000000002</c:v>
                </c:pt>
                <c:pt idx="5">
                  <c:v>308.15649999999999</c:v>
                </c:pt>
                <c:pt idx="6">
                  <c:v>307.93509999999998</c:v>
                </c:pt>
                <c:pt idx="7">
                  <c:v>307.71420000000001</c:v>
                </c:pt>
                <c:pt idx="8">
                  <c:v>307.49369999999999</c:v>
                </c:pt>
                <c:pt idx="9">
                  <c:v>307.27370000000002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A0-4181-979A-9F4D74EC37B2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Planilha1!$B$2:$B$11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Planilha1!$W$2:$W$11</c:f>
              <c:numCache>
                <c:formatCode>General</c:formatCode>
                <c:ptCount val="10"/>
                <c:pt idx="0">
                  <c:v>310.31119999999999</c:v>
                </c:pt>
                <c:pt idx="1">
                  <c:v>310.08929999999998</c:v>
                </c:pt>
                <c:pt idx="2">
                  <c:v>309.86790000000002</c:v>
                </c:pt>
                <c:pt idx="3">
                  <c:v>309.64679999999998</c:v>
                </c:pt>
                <c:pt idx="4">
                  <c:v>309.42619999999999</c:v>
                </c:pt>
                <c:pt idx="5">
                  <c:v>309.20600000000002</c:v>
                </c:pt>
                <c:pt idx="6">
                  <c:v>308.98630000000003</c:v>
                </c:pt>
                <c:pt idx="7">
                  <c:v>308.767</c:v>
                </c:pt>
                <c:pt idx="8">
                  <c:v>308.54809999999998</c:v>
                </c:pt>
                <c:pt idx="9">
                  <c:v>308.3297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BA0-4181-979A-9F4D74EC37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8966895"/>
        <c:axId val="2028962575"/>
      </c:scatterChart>
      <c:valAx>
        <c:axId val="202896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pressão (bar)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28962575"/>
        <c:crosses val="autoZero"/>
        <c:crossBetween val="midCat"/>
      </c:valAx>
      <c:valAx>
        <c:axId val="2028962575"/>
        <c:scaling>
          <c:orientation val="minMax"/>
          <c:max val="312"/>
          <c:min val="3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entalpia (kJ/kg)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289668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193222</xdr:colOff>
      <xdr:row>12</xdr:row>
      <xdr:rowOff>159884</xdr:rowOff>
    </xdr:from>
    <xdr:to>
      <xdr:col>25</xdr:col>
      <xdr:colOff>280308</xdr:colOff>
      <xdr:row>27</xdr:row>
      <xdr:rowOff>45584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D0EE8863-C658-C851-1267-80042B0E8F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310243</xdr:colOff>
      <xdr:row>12</xdr:row>
      <xdr:rowOff>98651</xdr:rowOff>
    </xdr:from>
    <xdr:to>
      <xdr:col>17</xdr:col>
      <xdr:colOff>1361</xdr:colOff>
      <xdr:row>26</xdr:row>
      <xdr:rowOff>174851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CD684E9B-F4CE-CDE7-7102-15295FEDA0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180975</xdr:colOff>
      <xdr:row>12</xdr:row>
      <xdr:rowOff>42862</xdr:rowOff>
    </xdr:from>
    <xdr:to>
      <xdr:col>7</xdr:col>
      <xdr:colOff>485775</xdr:colOff>
      <xdr:row>26</xdr:row>
      <xdr:rowOff>119062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6C47A26-6A1B-CF1B-3B25-D72C4205F9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F8373-E4A5-4DF5-90DC-7A3E9A5AF6F1}">
  <sheetPr codeName="Planilha1"/>
  <dimension ref="A1:AC11"/>
  <sheetViews>
    <sheetView tabSelected="1" zoomScale="70" zoomScaleNormal="70" workbookViewId="0">
      <selection activeCell="AB33" sqref="AB33"/>
    </sheetView>
  </sheetViews>
  <sheetFormatPr defaultRowHeight="15" x14ac:dyDescent="0.25"/>
  <cols>
    <col min="9" max="9" width="3" customWidth="1"/>
    <col min="18" max="18" width="3.28515625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0</v>
      </c>
      <c r="K1" t="s">
        <v>1</v>
      </c>
      <c r="L1" t="s">
        <v>2</v>
      </c>
      <c r="M1" t="s">
        <v>3</v>
      </c>
      <c r="N1" t="s">
        <v>4</v>
      </c>
      <c r="O1" t="s">
        <v>5</v>
      </c>
      <c r="P1" t="s">
        <v>6</v>
      </c>
      <c r="Q1" t="s">
        <v>7</v>
      </c>
      <c r="S1" t="s">
        <v>0</v>
      </c>
      <c r="T1" t="s">
        <v>1</v>
      </c>
      <c r="U1" t="s">
        <v>2</v>
      </c>
      <c r="V1" t="s">
        <v>3</v>
      </c>
      <c r="W1" t="s">
        <v>4</v>
      </c>
      <c r="X1" t="s">
        <v>5</v>
      </c>
      <c r="Y1" t="s">
        <v>6</v>
      </c>
      <c r="Z1" t="s">
        <v>7</v>
      </c>
      <c r="AB1" t="s">
        <v>8</v>
      </c>
      <c r="AC1" t="s">
        <v>9</v>
      </c>
    </row>
    <row r="2" spans="1:29" x14ac:dyDescent="0.25">
      <c r="A2">
        <v>24</v>
      </c>
      <c r="B2">
        <v>1</v>
      </c>
      <c r="C2">
        <v>0.88177249999999996</v>
      </c>
      <c r="D2">
        <v>220.0513</v>
      </c>
      <c r="E2">
        <v>308.22859999999997</v>
      </c>
      <c r="F2">
        <v>1.0413239999999999</v>
      </c>
      <c r="G2">
        <v>1.4012819999999999</v>
      </c>
      <c r="H2">
        <f>F2/G2</f>
        <v>0.74312236937318821</v>
      </c>
      <c r="J2">
        <v>25</v>
      </c>
      <c r="K2">
        <v>1</v>
      </c>
      <c r="L2">
        <v>0.88474750000000002</v>
      </c>
      <c r="M2">
        <v>220.79519999999999</v>
      </c>
      <c r="N2">
        <v>309.26990000000001</v>
      </c>
      <c r="O2">
        <v>1.0413269999999999</v>
      </c>
      <c r="P2">
        <v>1.40126</v>
      </c>
      <c r="Q2">
        <f>O2/P2</f>
        <v>0.74313617744030369</v>
      </c>
      <c r="S2">
        <v>26</v>
      </c>
      <c r="T2">
        <v>1</v>
      </c>
      <c r="U2">
        <v>0.88772249999999997</v>
      </c>
      <c r="V2">
        <v>221.53899999999999</v>
      </c>
      <c r="W2">
        <v>310.31119999999999</v>
      </c>
      <c r="X2">
        <v>1.041331</v>
      </c>
      <c r="Y2">
        <v>1.4012370000000001</v>
      </c>
      <c r="Z2">
        <f>X2/Y2</f>
        <v>0.74315122994896654</v>
      </c>
      <c r="AB2">
        <f>(X2+O2+F2)/3</f>
        <v>1.0413273333333333</v>
      </c>
      <c r="AC2">
        <f>(H2+Q2+Z2)/3</f>
        <v>0.74313659225415274</v>
      </c>
    </row>
    <row r="3" spans="1:29" x14ac:dyDescent="0.25">
      <c r="A3">
        <v>24</v>
      </c>
      <c r="B3">
        <v>2</v>
      </c>
      <c r="C3">
        <v>0.44079819999999997</v>
      </c>
      <c r="D3">
        <v>219.84379999999999</v>
      </c>
      <c r="E3">
        <v>308.0034</v>
      </c>
      <c r="F3">
        <v>1.042978</v>
      </c>
      <c r="G3">
        <v>1.4030279999999999</v>
      </c>
      <c r="H3">
        <f t="shared" ref="H3:H11" si="0">F3/G3</f>
        <v>0.74337646860932216</v>
      </c>
      <c r="J3">
        <v>25</v>
      </c>
      <c r="K3">
        <v>2</v>
      </c>
      <c r="L3">
        <v>0.44228909999999999</v>
      </c>
      <c r="M3">
        <v>220.58860000000001</v>
      </c>
      <c r="N3">
        <v>309.04640000000001</v>
      </c>
      <c r="O3">
        <v>1.0429679999999999</v>
      </c>
      <c r="P3">
        <v>1.4029910000000001</v>
      </c>
      <c r="Q3">
        <f t="shared" ref="Q3:Q11" si="1">O3/P3</f>
        <v>0.7433889454743472</v>
      </c>
      <c r="S3">
        <v>26</v>
      </c>
      <c r="T3">
        <v>2</v>
      </c>
      <c r="U3">
        <v>0.44378000000000001</v>
      </c>
      <c r="V3">
        <v>221.33330000000001</v>
      </c>
      <c r="W3">
        <v>310.08929999999998</v>
      </c>
      <c r="X3">
        <v>1.042959</v>
      </c>
      <c r="Y3">
        <v>1.402955</v>
      </c>
      <c r="Z3">
        <f t="shared" ref="Z3:Z11" si="2">X3/Y3</f>
        <v>0.74340160589612636</v>
      </c>
      <c r="AB3">
        <f t="shared" ref="AB3:AB11" si="3">(X3+O3+F3)/3</f>
        <v>1.0429683333333333</v>
      </c>
      <c r="AC3">
        <f t="shared" ref="AC3:AC11" si="4">(H3+Q3+Z3)/3</f>
        <v>0.74338900665993179</v>
      </c>
    </row>
    <row r="4" spans="1:29" x14ac:dyDescent="0.25">
      <c r="A4">
        <v>24</v>
      </c>
      <c r="B4">
        <v>3</v>
      </c>
      <c r="C4">
        <v>0.29380810000000002</v>
      </c>
      <c r="D4">
        <v>219.6362</v>
      </c>
      <c r="E4">
        <v>307.77859999999998</v>
      </c>
      <c r="F4">
        <v>1.0446340000000001</v>
      </c>
      <c r="G4">
        <v>1.4047750000000001</v>
      </c>
      <c r="H4">
        <f t="shared" si="0"/>
        <v>0.74363083056005408</v>
      </c>
      <c r="J4">
        <v>25</v>
      </c>
      <c r="K4">
        <v>3</v>
      </c>
      <c r="L4">
        <v>0.29480430000000002</v>
      </c>
      <c r="M4">
        <v>220.38200000000001</v>
      </c>
      <c r="N4">
        <v>308.82330000000002</v>
      </c>
      <c r="O4">
        <v>1.04461</v>
      </c>
      <c r="P4">
        <v>1.4047240000000001</v>
      </c>
      <c r="Q4">
        <f t="shared" si="1"/>
        <v>0.7436407436621002</v>
      </c>
      <c r="S4">
        <v>26</v>
      </c>
      <c r="T4">
        <v>3</v>
      </c>
      <c r="U4">
        <v>0.29580060000000002</v>
      </c>
      <c r="V4">
        <v>221.1277</v>
      </c>
      <c r="W4">
        <v>309.86790000000002</v>
      </c>
      <c r="X4">
        <v>1.0445880000000001</v>
      </c>
      <c r="Y4">
        <v>1.404674</v>
      </c>
      <c r="Z4">
        <f t="shared" si="2"/>
        <v>0.74365155189033194</v>
      </c>
      <c r="AB4">
        <f t="shared" si="3"/>
        <v>1.0446106666666666</v>
      </c>
      <c r="AC4">
        <f t="shared" si="4"/>
        <v>0.74364104203749548</v>
      </c>
    </row>
    <row r="5" spans="1:29" x14ac:dyDescent="0.25">
      <c r="A5">
        <v>24</v>
      </c>
      <c r="B5">
        <v>4</v>
      </c>
      <c r="C5">
        <v>0.22031400000000001</v>
      </c>
      <c r="D5">
        <v>219.42869999999999</v>
      </c>
      <c r="E5">
        <v>307.55430000000001</v>
      </c>
      <c r="F5">
        <v>1.0462899999999999</v>
      </c>
      <c r="G5">
        <v>1.406523</v>
      </c>
      <c r="H5">
        <f t="shared" si="0"/>
        <v>0.74388403175774587</v>
      </c>
      <c r="J5">
        <v>25</v>
      </c>
      <c r="K5">
        <v>4</v>
      </c>
      <c r="L5">
        <v>0.22106290000000001</v>
      </c>
      <c r="M5">
        <v>220.1754</v>
      </c>
      <c r="N5">
        <v>308.60059999999999</v>
      </c>
      <c r="O5">
        <v>1.0462530000000001</v>
      </c>
      <c r="P5">
        <v>1.406458</v>
      </c>
      <c r="Q5">
        <f t="shared" si="1"/>
        <v>0.74389210342576895</v>
      </c>
      <c r="S5">
        <v>26</v>
      </c>
      <c r="T5">
        <v>4</v>
      </c>
      <c r="U5">
        <v>0.2218118</v>
      </c>
      <c r="V5">
        <v>220.9221</v>
      </c>
      <c r="W5">
        <v>309.64679999999998</v>
      </c>
      <c r="X5">
        <v>1.046217</v>
      </c>
      <c r="Y5">
        <v>1.4063939999999999</v>
      </c>
      <c r="Z5">
        <f t="shared" si="2"/>
        <v>0.74390035793668063</v>
      </c>
      <c r="AB5">
        <f t="shared" si="3"/>
        <v>1.0462533333333333</v>
      </c>
      <c r="AC5">
        <f t="shared" si="4"/>
        <v>0.74389216437339856</v>
      </c>
    </row>
    <row r="6" spans="1:29" x14ac:dyDescent="0.25">
      <c r="A6">
        <v>24</v>
      </c>
      <c r="B6">
        <v>5</v>
      </c>
      <c r="C6">
        <v>0.1762184</v>
      </c>
      <c r="D6">
        <v>219.22120000000001</v>
      </c>
      <c r="E6">
        <v>307.3304</v>
      </c>
      <c r="F6">
        <v>1.047947</v>
      </c>
      <c r="G6">
        <v>1.408272</v>
      </c>
      <c r="H6">
        <f t="shared" si="0"/>
        <v>0.74413678607541722</v>
      </c>
      <c r="J6">
        <v>25</v>
      </c>
      <c r="K6">
        <v>5</v>
      </c>
      <c r="L6">
        <v>0.1768189</v>
      </c>
      <c r="M6">
        <v>219.96889999999999</v>
      </c>
      <c r="N6">
        <v>308.37830000000002</v>
      </c>
      <c r="O6">
        <v>1.0478970000000001</v>
      </c>
      <c r="P6">
        <v>1.408193</v>
      </c>
      <c r="Q6">
        <f t="shared" si="1"/>
        <v>0.7441430258494397</v>
      </c>
      <c r="S6">
        <v>26</v>
      </c>
      <c r="T6">
        <v>5</v>
      </c>
      <c r="U6">
        <v>0.1774194</v>
      </c>
      <c r="V6">
        <v>220.7165</v>
      </c>
      <c r="W6">
        <v>309.42619999999999</v>
      </c>
      <c r="X6">
        <v>1.0478479999999999</v>
      </c>
      <c r="Y6">
        <v>1.408115</v>
      </c>
      <c r="Z6">
        <f t="shared" si="2"/>
        <v>0.74414944802093574</v>
      </c>
      <c r="AB6">
        <f t="shared" si="3"/>
        <v>1.0478973333333332</v>
      </c>
      <c r="AC6">
        <f t="shared" si="4"/>
        <v>0.74414308664859752</v>
      </c>
    </row>
    <row r="7" spans="1:29" x14ac:dyDescent="0.25">
      <c r="A7">
        <v>24</v>
      </c>
      <c r="B7">
        <v>6</v>
      </c>
      <c r="C7">
        <v>0.14682200000000001</v>
      </c>
      <c r="D7">
        <v>219.0138</v>
      </c>
      <c r="E7">
        <v>307.10700000000003</v>
      </c>
      <c r="F7">
        <v>1.0496049999999999</v>
      </c>
      <c r="G7">
        <v>1.4100220000000001</v>
      </c>
      <c r="H7">
        <f t="shared" si="0"/>
        <v>0.74438909463823955</v>
      </c>
      <c r="J7">
        <v>25</v>
      </c>
      <c r="K7">
        <v>6</v>
      </c>
      <c r="L7">
        <v>0.1473236</v>
      </c>
      <c r="M7">
        <v>219.76240000000001</v>
      </c>
      <c r="N7">
        <v>308.15649999999999</v>
      </c>
      <c r="O7">
        <v>1.0495410000000001</v>
      </c>
      <c r="P7">
        <v>1.409929</v>
      </c>
      <c r="Q7">
        <f t="shared" si="1"/>
        <v>0.74439280275815312</v>
      </c>
      <c r="S7">
        <v>26</v>
      </c>
      <c r="T7">
        <v>6</v>
      </c>
      <c r="U7">
        <v>0.14782509999999999</v>
      </c>
      <c r="V7">
        <v>220.511</v>
      </c>
      <c r="W7">
        <v>309.20600000000002</v>
      </c>
      <c r="X7">
        <v>1.0494790000000001</v>
      </c>
      <c r="Y7">
        <v>1.409837</v>
      </c>
      <c r="Z7">
        <f t="shared" si="2"/>
        <v>0.74439740196916382</v>
      </c>
      <c r="AB7">
        <f t="shared" si="3"/>
        <v>1.0495416666666666</v>
      </c>
      <c r="AC7">
        <f t="shared" si="4"/>
        <v>0.74439309978851886</v>
      </c>
    </row>
    <row r="8" spans="1:29" x14ac:dyDescent="0.25">
      <c r="A8">
        <v>24</v>
      </c>
      <c r="B8">
        <v>7</v>
      </c>
      <c r="C8">
        <v>0.1258251</v>
      </c>
      <c r="D8">
        <v>218.80629999999999</v>
      </c>
      <c r="E8">
        <v>306.88389999999998</v>
      </c>
      <c r="F8">
        <v>1.051264</v>
      </c>
      <c r="G8">
        <v>1.4117740000000001</v>
      </c>
      <c r="H8">
        <f t="shared" si="0"/>
        <v>0.74464043111716172</v>
      </c>
      <c r="J8">
        <v>25</v>
      </c>
      <c r="K8">
        <v>7</v>
      </c>
      <c r="L8">
        <v>0.12625600000000001</v>
      </c>
      <c r="M8">
        <v>219.55590000000001</v>
      </c>
      <c r="N8">
        <v>307.93509999999998</v>
      </c>
      <c r="O8">
        <v>1.051186</v>
      </c>
      <c r="P8">
        <v>1.4116660000000001</v>
      </c>
      <c r="Q8">
        <f t="shared" si="1"/>
        <v>0.7446421462300572</v>
      </c>
      <c r="S8">
        <v>26</v>
      </c>
      <c r="T8">
        <v>7</v>
      </c>
      <c r="U8">
        <v>0.12668689999999999</v>
      </c>
      <c r="V8">
        <v>220.30549999999999</v>
      </c>
      <c r="W8">
        <v>308.98630000000003</v>
      </c>
      <c r="X8">
        <v>1.05111</v>
      </c>
      <c r="Y8">
        <v>1.4115599999999999</v>
      </c>
      <c r="Z8">
        <f t="shared" si="2"/>
        <v>0.74464422341239478</v>
      </c>
      <c r="AB8">
        <f t="shared" si="3"/>
        <v>1.0511866666666665</v>
      </c>
      <c r="AC8">
        <f t="shared" si="4"/>
        <v>0.74464226691987123</v>
      </c>
    </row>
    <row r="9" spans="1:29" x14ac:dyDescent="0.25">
      <c r="A9">
        <v>24</v>
      </c>
      <c r="B9">
        <v>8</v>
      </c>
      <c r="C9">
        <v>0.110078</v>
      </c>
      <c r="D9">
        <v>218.59889999999999</v>
      </c>
      <c r="E9">
        <v>306.66129999999998</v>
      </c>
      <c r="F9">
        <v>1.0529230000000001</v>
      </c>
      <c r="G9">
        <v>1.4135260000000001</v>
      </c>
      <c r="H9">
        <f t="shared" si="0"/>
        <v>0.74489114455623739</v>
      </c>
      <c r="J9">
        <v>25</v>
      </c>
      <c r="K9">
        <v>8</v>
      </c>
      <c r="L9">
        <v>0.1104559</v>
      </c>
      <c r="M9">
        <v>219.34950000000001</v>
      </c>
      <c r="N9">
        <v>307.71420000000001</v>
      </c>
      <c r="O9">
        <v>1.052832</v>
      </c>
      <c r="P9">
        <v>1.4134040000000001</v>
      </c>
      <c r="Q9">
        <f t="shared" si="1"/>
        <v>0.74489105733392569</v>
      </c>
      <c r="S9">
        <v>26</v>
      </c>
      <c r="T9">
        <v>8</v>
      </c>
      <c r="U9">
        <v>0.1108338</v>
      </c>
      <c r="V9">
        <v>220.1</v>
      </c>
      <c r="W9">
        <v>308.767</v>
      </c>
      <c r="X9">
        <v>1.052743</v>
      </c>
      <c r="Y9">
        <v>1.4132830000000001</v>
      </c>
      <c r="Z9">
        <f t="shared" si="2"/>
        <v>0.74489185817702463</v>
      </c>
      <c r="AB9">
        <f t="shared" si="3"/>
        <v>1.0528326666666665</v>
      </c>
      <c r="AC9">
        <f t="shared" si="4"/>
        <v>0.7448913533557292</v>
      </c>
    </row>
    <row r="10" spans="1:29" x14ac:dyDescent="0.25">
      <c r="A10">
        <v>24</v>
      </c>
      <c r="B10">
        <v>9</v>
      </c>
      <c r="C10">
        <v>9.7830700000000007E-2</v>
      </c>
      <c r="D10">
        <v>218.39150000000001</v>
      </c>
      <c r="E10">
        <v>306.43920000000003</v>
      </c>
      <c r="F10">
        <v>1.054584</v>
      </c>
      <c r="G10">
        <v>1.415279</v>
      </c>
      <c r="H10">
        <f t="shared" si="0"/>
        <v>0.74514212392044255</v>
      </c>
      <c r="J10">
        <v>25</v>
      </c>
      <c r="K10">
        <v>9</v>
      </c>
      <c r="L10">
        <v>9.8167370000000004E-2</v>
      </c>
      <c r="M10">
        <v>219.1431</v>
      </c>
      <c r="N10">
        <v>307.49369999999999</v>
      </c>
      <c r="O10">
        <v>1.0544789999999999</v>
      </c>
      <c r="P10">
        <v>1.415143</v>
      </c>
      <c r="Q10">
        <f t="shared" si="1"/>
        <v>0.74513953713511627</v>
      </c>
      <c r="S10">
        <v>26</v>
      </c>
      <c r="T10">
        <v>9</v>
      </c>
      <c r="U10">
        <v>9.8503980000000005E-2</v>
      </c>
      <c r="V10">
        <v>219.89449999999999</v>
      </c>
      <c r="W10">
        <v>308.54809999999998</v>
      </c>
      <c r="X10">
        <v>1.054376</v>
      </c>
      <c r="Y10">
        <v>1.415008</v>
      </c>
      <c r="Z10">
        <f t="shared" si="2"/>
        <v>0.74513783667654176</v>
      </c>
      <c r="AB10">
        <f t="shared" si="3"/>
        <v>1.0544796666666667</v>
      </c>
      <c r="AC10">
        <f t="shared" si="4"/>
        <v>0.74513983257736671</v>
      </c>
    </row>
    <row r="11" spans="1:29" x14ac:dyDescent="0.25">
      <c r="A11">
        <v>24</v>
      </c>
      <c r="B11">
        <v>10</v>
      </c>
      <c r="C11">
        <v>8.8033260000000002E-2</v>
      </c>
      <c r="D11">
        <v>218.1842</v>
      </c>
      <c r="E11">
        <v>306.21749999999997</v>
      </c>
      <c r="F11">
        <v>1.056244</v>
      </c>
      <c r="G11">
        <v>1.417033</v>
      </c>
      <c r="H11">
        <f t="shared" si="0"/>
        <v>0.7453912505919057</v>
      </c>
      <c r="J11">
        <v>25</v>
      </c>
      <c r="K11">
        <v>10</v>
      </c>
      <c r="L11">
        <v>8.8336940000000003E-2</v>
      </c>
      <c r="M11">
        <v>218.9367</v>
      </c>
      <c r="N11">
        <v>307.27370000000002</v>
      </c>
      <c r="O11">
        <v>1.0561259999999999</v>
      </c>
      <c r="P11">
        <v>1.416882</v>
      </c>
      <c r="Q11">
        <f t="shared" si="1"/>
        <v>0.74538740699648942</v>
      </c>
      <c r="S11">
        <v>26</v>
      </c>
      <c r="T11">
        <v>10</v>
      </c>
      <c r="U11">
        <v>8.8640570000000002E-2</v>
      </c>
      <c r="V11">
        <v>219.6892</v>
      </c>
      <c r="W11">
        <v>308.3297</v>
      </c>
      <c r="X11">
        <v>1.056009</v>
      </c>
      <c r="Y11">
        <v>1.4167320000000001</v>
      </c>
      <c r="Z11">
        <f t="shared" si="2"/>
        <v>0.74538374230270787</v>
      </c>
      <c r="AB11">
        <f t="shared" si="3"/>
        <v>1.0561263333333333</v>
      </c>
      <c r="AC11">
        <f t="shared" si="4"/>
        <v>0.74538746663036759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Seleghim</dc:creator>
  <cp:lastModifiedBy>Paulo Seleghim</cp:lastModifiedBy>
  <dcterms:created xsi:type="dcterms:W3CDTF">2024-04-02T12:03:10Z</dcterms:created>
  <dcterms:modified xsi:type="dcterms:W3CDTF">2024-04-04T12:37:49Z</dcterms:modified>
</cp:coreProperties>
</file>